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240" yWindow="60" windowWidth="20055" windowHeight="10485" activeTab="1"/>
  </bookViews>
  <sheets>
    <sheet name="main" sheetId="2" r:id="rId1"/>
    <sheet name="1" sheetId="1" r:id="rId2"/>
  </sheets>
  <externalReferences>
    <externalReference r:id="rId3"/>
    <externalReference r:id="rId4"/>
  </externalReferences>
  <definedNames>
    <definedName name="court">'[1]تعديل بيانات'!$A$68:$A$71</definedName>
    <definedName name="court_s">'[1]تعديل بيانات'!$A$69:$A$71</definedName>
    <definedName name="court_search">'[1]تعديل بيانات'!$A$81:$A$88</definedName>
    <definedName name="CriteriaB" comment="ترميز البادية">#REF!</definedName>
    <definedName name="CriteriaM" comment="ترميز المفرق">#REF!</definedName>
    <definedName name="CriteriaR" comment="ترميز الرويشد">#REF!</definedName>
    <definedName name="Customer">OFFSET([2]Customer!$A$2,,,COUNTA([2]Customer!$A$1:$A$65536)-1,2)</definedName>
    <definedName name="D_Type">[1]code!$B$537:$B$548</definedName>
    <definedName name="device">main!$A$4:$L$13</definedName>
    <definedName name="Device_company">'[1]تعديل بيانات'!$A$4:$C$33</definedName>
    <definedName name="DeviceType">'[1]تعديل بيانات'!$A$4:$A$33</definedName>
    <definedName name="أعطال_عالقة">'[1]تعديل بيانات'!$A$92:$A$93</definedName>
    <definedName name="الانتقال">'[1]تعديل بيانات'!$A$130:$A$136</definedName>
    <definedName name="التأخير">'[1]تعديل بيانات'!$I$77:$I$78</definedName>
    <definedName name="التعديل">'[1]تعديل بيانات'!$A$124:$A$125</definedName>
    <definedName name="الحالة">'[1]تعديل بيانات'!$E$76:$E$77</definedName>
    <definedName name="عددالاعطال">'[1]تعديل بيانات'!$A$100:$A$101</definedName>
    <definedName name="وقت_التبليغ">'[1]تعديل بيانات'!$C$75:$C$76</definedName>
  </definedNames>
  <calcPr calcId="124519"/>
</workbook>
</file>

<file path=xl/calcChain.xml><?xml version="1.0" encoding="utf-8"?>
<calcChain xmlns="http://schemas.openxmlformats.org/spreadsheetml/2006/main">
  <c r="J35" i="1"/>
  <c r="J34"/>
  <c r="J33"/>
  <c r="J32"/>
  <c r="J31"/>
  <c r="J30"/>
  <c r="J29"/>
  <c r="J28"/>
  <c r="J27"/>
  <c r="J26"/>
  <c r="J25"/>
  <c r="J24"/>
  <c r="J23"/>
  <c r="J22"/>
  <c r="J21"/>
  <c r="J20"/>
  <c r="J19"/>
  <c r="J18"/>
  <c r="J17"/>
  <c r="J16"/>
  <c r="I15"/>
  <c r="H15"/>
  <c r="G11"/>
  <c r="J5" i="2" s="1"/>
  <c r="E11" i="1"/>
  <c r="I5" i="2" s="1"/>
  <c r="C11" i="1"/>
  <c r="C10"/>
  <c r="C9"/>
  <c r="C8"/>
  <c r="H6"/>
  <c r="J14" l="1"/>
  <c r="A15" s="1"/>
  <c r="K5" i="2" s="1"/>
  <c r="F11" i="1"/>
  <c r="L5" i="2" s="1"/>
</calcChain>
</file>

<file path=xl/sharedStrings.xml><?xml version="1.0" encoding="utf-8"?>
<sst xmlns="http://schemas.openxmlformats.org/spreadsheetml/2006/main" count="35" uniqueCount="32">
  <si>
    <t>ترتيب الجهاز</t>
  </si>
  <si>
    <t>نوع الجهاز</t>
  </si>
  <si>
    <t>الرقم التسلسلي</t>
  </si>
  <si>
    <t>اسم الشركة</t>
  </si>
  <si>
    <t xml:space="preserve">ترميزالجهاز   </t>
  </si>
  <si>
    <t>الاعطال *</t>
  </si>
  <si>
    <t>جاهز **</t>
  </si>
  <si>
    <t>#</t>
  </si>
  <si>
    <t>تاريخ العطل</t>
  </si>
  <si>
    <t>وصف العطل</t>
  </si>
  <si>
    <t>كيفية الصيانة</t>
  </si>
  <si>
    <t>تاريخ الصيانة</t>
  </si>
  <si>
    <t>اسم المستخدم</t>
  </si>
  <si>
    <t>مكان عمله</t>
  </si>
  <si>
    <t xml:space="preserve">الشركة </t>
  </si>
  <si>
    <t>عدد الاعطال</t>
  </si>
  <si>
    <t>اعطال عالقة</t>
  </si>
  <si>
    <t xml:space="preserve"> وقت التبليغ</t>
  </si>
  <si>
    <t>أيام التأخير</t>
  </si>
  <si>
    <t xml:space="preserve">ترتيب </t>
  </si>
  <si>
    <t xml:space="preserve">ترميز </t>
  </si>
  <si>
    <t>النوع</t>
  </si>
  <si>
    <t>موقع العمل</t>
  </si>
  <si>
    <t xml:space="preserve">تنقلات الجهاز </t>
  </si>
  <si>
    <t>ccc</t>
  </si>
  <si>
    <t>hp</t>
  </si>
  <si>
    <t>fg112</t>
  </si>
  <si>
    <t>المتحدة</t>
  </si>
  <si>
    <t>علي</t>
  </si>
  <si>
    <t>مكتب 1</t>
  </si>
  <si>
    <t>المؤسسة العامة</t>
  </si>
  <si>
    <t>التأخير</t>
  </si>
</sst>
</file>

<file path=xl/styles.xml><?xml version="1.0" encoding="utf-8"?>
<styleSheet xmlns="http://schemas.openxmlformats.org/spreadsheetml/2006/main">
  <fonts count="14">
    <font>
      <sz val="11"/>
      <color theme="1"/>
      <name val="Arial"/>
      <family val="2"/>
      <charset val="178"/>
      <scheme val="minor"/>
    </font>
    <font>
      <b/>
      <sz val="18"/>
      <color theme="1"/>
      <name val="Arial"/>
      <family val="2"/>
      <scheme val="minor"/>
    </font>
    <font>
      <b/>
      <sz val="20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25"/>
      <color rgb="FFC00000"/>
      <name val="Arial"/>
      <family val="2"/>
      <scheme val="minor"/>
    </font>
    <font>
      <b/>
      <sz val="13"/>
      <color theme="1"/>
      <name val="Arial"/>
      <family val="2"/>
      <scheme val="minor"/>
    </font>
    <font>
      <sz val="13"/>
      <color theme="1"/>
      <name val="Arial"/>
      <family val="2"/>
      <charset val="178"/>
      <scheme val="minor"/>
    </font>
    <font>
      <b/>
      <sz val="13"/>
      <color theme="0"/>
      <name val="Arial"/>
      <family val="2"/>
      <scheme val="minor"/>
    </font>
    <font>
      <sz val="13"/>
      <color theme="0"/>
      <name val="Arial"/>
      <family val="2"/>
      <charset val="178"/>
      <scheme val="minor"/>
    </font>
    <font>
      <sz val="11"/>
      <color theme="1"/>
      <name val="Arial"/>
      <family val="2"/>
      <scheme val="minor"/>
    </font>
    <font>
      <sz val="10"/>
      <name val="Arial"/>
      <family val="2"/>
    </font>
    <font>
      <b/>
      <sz val="11"/>
      <color theme="3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slantDashDot">
        <color auto="1"/>
      </top>
      <bottom style="slantDashDot">
        <color auto="1"/>
      </bottom>
      <diagonal/>
    </border>
    <border>
      <left/>
      <right style="thin">
        <color auto="1"/>
      </right>
      <top style="slantDashDot">
        <color auto="1"/>
      </top>
      <bottom style="slantDashDot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slantDashDot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slantDashDot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slantDashDot">
        <color auto="1"/>
      </top>
      <bottom style="thin">
        <color auto="1"/>
      </bottom>
      <diagonal/>
    </border>
    <border>
      <left style="slantDashDot">
        <color auto="1"/>
      </left>
      <right style="slantDashDot">
        <color auto="1"/>
      </right>
      <top style="slantDashDot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2" fillId="0" borderId="0"/>
  </cellStyleXfs>
  <cellXfs count="49">
    <xf numFmtId="0" fontId="0" fillId="0" borderId="0" xfId="0"/>
    <xf numFmtId="0" fontId="1" fillId="0" borderId="0" xfId="0" applyFont="1" applyAlignment="1">
      <alignment vertical="center" wrapText="1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0" fillId="0" borderId="6" xfId="0" applyBorder="1"/>
    <xf numFmtId="0" fontId="4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7" fillId="0" borderId="15" xfId="0" applyFont="1" applyBorder="1" applyAlignment="1">
      <alignment horizontal="center" vertical="center"/>
    </xf>
    <xf numFmtId="14" fontId="9" fillId="0" borderId="10" xfId="0" applyNumberFormat="1" applyFont="1" applyBorder="1" applyAlignment="1">
      <alignment horizontal="center" vertical="center"/>
    </xf>
    <xf numFmtId="14" fontId="7" fillId="0" borderId="16" xfId="0" applyNumberFormat="1" applyFont="1" applyBorder="1" applyAlignment="1">
      <alignment horizontal="center" vertical="center"/>
    </xf>
    <xf numFmtId="14" fontId="8" fillId="0" borderId="11" xfId="0" applyNumberFormat="1" applyFont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1" fillId="0" borderId="0" xfId="0" applyFont="1" applyAlignment="1">
      <alignment vertical="center"/>
    </xf>
    <xf numFmtId="0" fontId="13" fillId="0" borderId="11" xfId="0" applyFont="1" applyBorder="1" applyAlignment="1">
      <alignment horizontal="right" vertical="center"/>
    </xf>
    <xf numFmtId="0" fontId="13" fillId="0" borderId="11" xfId="0" applyFont="1" applyBorder="1" applyAlignment="1">
      <alignment horizontal="center" vertical="center"/>
    </xf>
    <xf numFmtId="0" fontId="11" fillId="3" borderId="11" xfId="0" applyFont="1" applyFill="1" applyBorder="1" applyAlignment="1">
      <alignment horizontal="center"/>
    </xf>
    <xf numFmtId="0" fontId="0" fillId="0" borderId="11" xfId="0" applyBorder="1"/>
    <xf numFmtId="0" fontId="11" fillId="3" borderId="11" xfId="0" applyNumberFormat="1" applyFont="1" applyFill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0" fillId="0" borderId="0" xfId="0" applyNumberFormat="1" applyBorder="1" applyAlignment="1">
      <alignment horizontal="center" vertical="center"/>
    </xf>
    <xf numFmtId="0" fontId="0" fillId="0" borderId="9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4" fillId="0" borderId="10" xfId="0" applyFont="1" applyBorder="1" applyAlignment="1">
      <alignment horizontal="center" vertical="center" textRotation="90"/>
    </xf>
    <xf numFmtId="0" fontId="4" fillId="0" borderId="12" xfId="0" applyFont="1" applyBorder="1" applyAlignment="1">
      <alignment horizontal="center" vertical="center" textRotation="90"/>
    </xf>
    <xf numFmtId="0" fontId="4" fillId="0" borderId="16" xfId="0" applyFont="1" applyBorder="1" applyAlignment="1">
      <alignment horizontal="center" vertical="center" textRotation="90"/>
    </xf>
    <xf numFmtId="0" fontId="7" fillId="0" borderId="10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10" fillId="0" borderId="18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</cellXfs>
  <cellStyles count="2">
    <cellStyle name="Normal" xfId="0" builtinId="0"/>
    <cellStyle name="Normal 2" xfId="1"/>
  </cellStyles>
  <dxfs count="5">
    <dxf>
      <font>
        <color theme="0"/>
      </font>
    </dxf>
    <dxf>
      <font>
        <color theme="4"/>
      </font>
    </dxf>
    <dxf>
      <font>
        <b/>
        <i/>
        <color rgb="FFFF0000"/>
      </font>
      <fill>
        <patternFill patternType="none">
          <bgColor auto="1"/>
        </patternFill>
      </fill>
    </dxf>
    <dxf>
      <font>
        <color theme="0"/>
      </font>
      <fill>
        <patternFill>
          <bgColor rgb="FF92D05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7</xdr:row>
      <xdr:rowOff>9524</xdr:rowOff>
    </xdr:from>
    <xdr:to>
      <xdr:col>15</xdr:col>
      <xdr:colOff>371475</xdr:colOff>
      <xdr:row>24</xdr:row>
      <xdr:rowOff>85724</xdr:rowOff>
    </xdr:to>
    <xdr:sp macro="" textlink="">
      <xdr:nvSpPr>
        <xdr:cNvPr id="2" name="مربع نص 1"/>
        <xdr:cNvSpPr txBox="1"/>
      </xdr:nvSpPr>
      <xdr:spPr>
        <a:xfrm>
          <a:off x="11225488725" y="1285874"/>
          <a:ext cx="7896225" cy="3152775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1" anchor="t"/>
        <a:lstStyle/>
        <a:p>
          <a:pPr algn="r" rtl="1"/>
          <a:r>
            <a:rPr lang="ar-JO" sz="1800" b="1"/>
            <a:t>في</a:t>
          </a:r>
          <a:r>
            <a:rPr lang="ar-JO" sz="1800" b="1" baseline="0"/>
            <a:t> هذه الصفحة يتم سحب البيانات التالية من الورقة ذات الرقم المساوي لرقم الترتيب المحدد كما يلي</a:t>
          </a:r>
        </a:p>
        <a:p>
          <a:pPr algn="r" rtl="1"/>
          <a:r>
            <a:rPr lang="ar-JO" sz="1800" b="1" baseline="0"/>
            <a:t> الترتيب رقم (1) يتم سحب بيانات كل من ( عدد الاعطال ، الاعطال العالقة ، وقت التبليغ ، ايام التأخير )</a:t>
          </a:r>
        </a:p>
        <a:p>
          <a:pPr algn="r" rtl="1"/>
          <a:r>
            <a:rPr lang="ar-JO" sz="1800" b="1" baseline="0"/>
            <a:t>وذلك يتم سحبها من الورقة التي تحمل نفس الترتيب وهي هنا الورقة رقم 1 وكلما تغيرت في الورقة الاصلية 1 تتغير هنا </a:t>
          </a:r>
        </a:p>
        <a:p>
          <a:pPr algn="r" rtl="1"/>
          <a:r>
            <a:rPr lang="ar-JO" sz="1800" b="1" baseline="0"/>
            <a:t>وكما هو واضح في المثال يتم سحب البيانات من خلال ارتباط تشعبي بين الورقة المقصودة والخلية الخاصة بالمطلوب </a:t>
          </a:r>
        </a:p>
        <a:p>
          <a:pPr algn="r" rtl="1"/>
          <a:endParaRPr lang="ar-JO" sz="1800" b="1" baseline="0"/>
        </a:p>
        <a:p>
          <a:pPr algn="r" rtl="1"/>
          <a:r>
            <a:rPr lang="ar-JO" sz="1800" b="1" baseline="0"/>
            <a:t>المطلوب هنا .. هل يمكن استبدال الارتباط التشعبي </a:t>
          </a:r>
          <a:r>
            <a:rPr lang="ar-JO" sz="1800" b="1" baseline="0">
              <a:solidFill>
                <a:srgbClr val="FF0000"/>
              </a:solidFill>
            </a:rPr>
            <a:t>بكود </a:t>
          </a:r>
          <a:r>
            <a:rPr lang="ar-JO" sz="1800" b="1" baseline="0"/>
            <a:t>يقوم بجلب البيانات من الخلايا المحددة هنا حسب رقم الورقة وهو هنا ( رقم الورقة = رقم الترتيب ) </a:t>
          </a:r>
        </a:p>
        <a:p>
          <a:pPr algn="r" rtl="1"/>
          <a:r>
            <a:rPr lang="ar-JO" sz="1800" b="1" baseline="0"/>
            <a:t>المطلوب الثاني ... مشروح في الورقة رقم (1) في هذا الملف يرجى النظر في الورقة رقم (1)</a:t>
          </a:r>
        </a:p>
        <a:p>
          <a:pPr algn="r" rtl="1"/>
          <a:endParaRPr lang="ar-JO" sz="1800" b="1" baseline="0"/>
        </a:p>
      </xdr:txBody>
    </xdr:sp>
    <xdr:clientData/>
  </xdr:twoCellAnchor>
  <xdr:twoCellAnchor>
    <xdr:from>
      <xdr:col>12</xdr:col>
      <xdr:colOff>647700</xdr:colOff>
      <xdr:row>22</xdr:row>
      <xdr:rowOff>57150</xdr:rowOff>
    </xdr:from>
    <xdr:to>
      <xdr:col>15</xdr:col>
      <xdr:colOff>190500</xdr:colOff>
      <xdr:row>23</xdr:row>
      <xdr:rowOff>152400</xdr:rowOff>
    </xdr:to>
    <xdr:sp macro="" textlink="">
      <xdr:nvSpPr>
        <xdr:cNvPr id="3" name="سهم إلى اليسار 2"/>
        <xdr:cNvSpPr/>
      </xdr:nvSpPr>
      <xdr:spPr>
        <a:xfrm>
          <a:off x="11225669700" y="4048125"/>
          <a:ext cx="1600200" cy="276225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endParaRPr lang="ar-SA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0</xdr:col>
      <xdr:colOff>1</xdr:colOff>
      <xdr:row>40</xdr:row>
      <xdr:rowOff>63012</xdr:rowOff>
    </xdr:to>
    <xdr:pic>
      <xdr:nvPicPr>
        <xdr:cNvPr id="2" name="صورة 1" descr="الشعار الاردني الاصلي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115924" y="0"/>
          <a:ext cx="0" cy="9121287"/>
        </a:xfrm>
        <a:prstGeom prst="rect">
          <a:avLst/>
        </a:prstGeom>
      </xdr:spPr>
    </xdr:pic>
    <xdr:clientData/>
  </xdr:twoCellAnchor>
  <xdr:twoCellAnchor>
    <xdr:from>
      <xdr:col>8</xdr:col>
      <xdr:colOff>1102178</xdr:colOff>
      <xdr:row>0</xdr:row>
      <xdr:rowOff>299358</xdr:rowOff>
    </xdr:from>
    <xdr:to>
      <xdr:col>17</xdr:col>
      <xdr:colOff>544286</xdr:colOff>
      <xdr:row>11</xdr:row>
      <xdr:rowOff>81643</xdr:rowOff>
    </xdr:to>
    <xdr:sp macro="" textlink="">
      <xdr:nvSpPr>
        <xdr:cNvPr id="5" name="مربع نص 4"/>
        <xdr:cNvSpPr txBox="1"/>
      </xdr:nvSpPr>
      <xdr:spPr>
        <a:xfrm>
          <a:off x="11134861071" y="299358"/>
          <a:ext cx="7551965" cy="2939142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1" anchor="t"/>
        <a:lstStyle/>
        <a:p>
          <a:pPr algn="r" rtl="1"/>
          <a:r>
            <a:rPr lang="ar-JO" sz="1800" b="1"/>
            <a:t>في</a:t>
          </a:r>
          <a:r>
            <a:rPr lang="ar-JO" sz="1800" b="1" baseline="0"/>
            <a:t> هذه الصفحة يتم سحب البيانات من الورقة </a:t>
          </a:r>
          <a:r>
            <a:rPr lang="en-US" sz="1800" b="1" baseline="0"/>
            <a:t>main</a:t>
          </a:r>
          <a:r>
            <a:rPr lang="ar-JO" sz="1800" b="1" baseline="0"/>
            <a:t> كما يلي</a:t>
          </a:r>
        </a:p>
        <a:p>
          <a:pPr algn="r" rtl="1"/>
          <a:r>
            <a:rPr lang="ar-JO" sz="1800" b="1" baseline="0"/>
            <a:t>ترتيب الجهاز يتم تحديده بناء على اسم الورقة</a:t>
          </a:r>
        </a:p>
        <a:p>
          <a:pPr algn="r" rtl="1"/>
          <a:r>
            <a:rPr lang="ar-JO" sz="1800" b="1" baseline="0"/>
            <a:t>نوع الجهاز  والرقم التسلسلي واسم الشركة وترميز الجهاز واسم المستخدم ومكان عمله واسم الموقع ( المؤسسة العامة ) يتم سحبه من الورقة </a:t>
          </a:r>
          <a:r>
            <a:rPr lang="en-US" sz="1800" b="1" baseline="0"/>
            <a:t>mainlk</a:t>
          </a:r>
          <a:r>
            <a:rPr lang="ar-JO" sz="1800" b="1" baseline="0"/>
            <a:t> من خلال المعادلة </a:t>
          </a:r>
          <a:r>
            <a:rPr lang="en-US" sz="1800" b="1" baseline="0"/>
            <a:t>Vlookup</a:t>
          </a:r>
          <a:r>
            <a:rPr lang="ar-JO" sz="1800" b="1" baseline="0"/>
            <a:t> كما هو موضح في المثال</a:t>
          </a:r>
        </a:p>
        <a:p>
          <a:pPr algn="r" rtl="1"/>
          <a:endParaRPr lang="ar-JO" sz="1800" b="1" baseline="0"/>
        </a:p>
        <a:p>
          <a:pPr algn="r" rtl="1"/>
          <a:endParaRPr lang="ar-JO" sz="1800" b="1" baseline="0"/>
        </a:p>
        <a:p>
          <a:pPr algn="r" rtl="1"/>
          <a:r>
            <a:rPr lang="ar-JO" sz="1800" b="1" baseline="0"/>
            <a:t>هنا في هذه الصفحة المطلوب هو استبدال معادلة </a:t>
          </a:r>
          <a:r>
            <a:rPr lang="en-US" sz="1800" b="1" baseline="0"/>
            <a:t>vlookup</a:t>
          </a:r>
          <a:r>
            <a:rPr lang="ar-JO" sz="1800" b="1" baseline="0"/>
            <a:t> </a:t>
          </a:r>
          <a:r>
            <a:rPr lang="ar-JO" sz="2000" b="1" baseline="0">
              <a:solidFill>
                <a:srgbClr val="FF0000"/>
              </a:solidFill>
            </a:rPr>
            <a:t>بكود</a:t>
          </a:r>
          <a:r>
            <a:rPr lang="ar-JO" sz="1800" b="1" baseline="0"/>
            <a:t> يعمل نفس العمل ويجلب البيانات المحدده هنا من الورقة </a:t>
          </a:r>
          <a:r>
            <a:rPr lang="en-US" sz="1800" b="1" baseline="0"/>
            <a:t>main </a:t>
          </a:r>
          <a:r>
            <a:rPr lang="ar-JO" sz="1800" b="1" baseline="0"/>
            <a:t> المعرفة بنطاق محدد </a:t>
          </a:r>
          <a:r>
            <a:rPr lang="en-US" sz="1800" b="1" baseline="0"/>
            <a:t>device</a:t>
          </a:r>
          <a:r>
            <a:rPr lang="ar-JO" sz="1800" b="1" baseline="0"/>
            <a:t> 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CV_MOJ\&#1575;&#1604;&#1587;&#1610;&#1585;&#1577;%20&#1575;&#1604;&#1584;&#1575;&#1578;&#1610;&#1577;%20&#1604;&#1571;&#1580;&#1607;&#1586;&#1577;%20&#1575;&#1604;&#1603;&#1605;&#1576;&#1610;&#1608;&#1578;&#1585;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603;&#1588;&#1601;%20&#1581;&#1587;&#1575;&#1576;%20&#1575;&#1604;&#1593;&#1605;&#1604;&#1575;&#1569;%20&#1605;&#1593;&#1578;&#1605;&#1583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الرئيسية"/>
      <sheetName val="تعديل بيانات"/>
      <sheetName val="تعليمات الاستخدام"/>
      <sheetName val="code"/>
      <sheetName val="code3"/>
      <sheetName val="الصفحة الرئيسية"/>
      <sheetName val="تقارير الصيانة"/>
      <sheetName val="إدخال البيانات"/>
      <sheetName val="شاشة الاستعلامات"/>
      <sheetName val="محكمة بداية المفرق"/>
      <sheetName val="محكمة صلح البادية الشمالية"/>
      <sheetName val="محكمة صلح الرويشد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  <sheetName val="33"/>
      <sheetName val="34"/>
      <sheetName val="35"/>
      <sheetName val="36"/>
      <sheetName val="37"/>
      <sheetName val="38"/>
      <sheetName val="39"/>
      <sheetName val="40"/>
      <sheetName val="41"/>
      <sheetName val="42"/>
      <sheetName val="43"/>
      <sheetName val="44"/>
      <sheetName val="45"/>
      <sheetName val="46"/>
      <sheetName val="47"/>
      <sheetName val="48"/>
      <sheetName val="49"/>
      <sheetName val="50"/>
      <sheetName val="51"/>
      <sheetName val="52"/>
      <sheetName val="53"/>
      <sheetName val="54"/>
      <sheetName val="55"/>
      <sheetName val="56"/>
      <sheetName val="57"/>
      <sheetName val="58"/>
      <sheetName val="59"/>
      <sheetName val="60"/>
      <sheetName val="61"/>
      <sheetName val="62"/>
      <sheetName val="63"/>
      <sheetName val="64"/>
      <sheetName val="65"/>
      <sheetName val="66"/>
      <sheetName val="67"/>
      <sheetName val="68"/>
      <sheetName val="69"/>
      <sheetName val="70"/>
      <sheetName val="71"/>
      <sheetName val="72"/>
      <sheetName val="73"/>
      <sheetName val="74"/>
      <sheetName val="75"/>
      <sheetName val="76"/>
      <sheetName val="77"/>
      <sheetName val="78"/>
      <sheetName val="79"/>
      <sheetName val="80"/>
      <sheetName val="81"/>
      <sheetName val="82"/>
      <sheetName val="83"/>
      <sheetName val="84"/>
      <sheetName val="85"/>
      <sheetName val="86"/>
      <sheetName val="87"/>
      <sheetName val="88"/>
      <sheetName val="89"/>
      <sheetName val="90"/>
      <sheetName val="91"/>
      <sheetName val="92"/>
      <sheetName val="93"/>
      <sheetName val="94"/>
      <sheetName val="95"/>
      <sheetName val="96"/>
      <sheetName val="97"/>
      <sheetName val="98"/>
      <sheetName val="99"/>
      <sheetName val="100"/>
      <sheetName val="101"/>
      <sheetName val="102"/>
      <sheetName val="103"/>
      <sheetName val="104"/>
      <sheetName val="105"/>
      <sheetName val="106"/>
      <sheetName val="107"/>
      <sheetName val="108"/>
      <sheetName val="109"/>
      <sheetName val="110"/>
      <sheetName val="111"/>
      <sheetName val="112"/>
      <sheetName val="113"/>
      <sheetName val="114"/>
      <sheetName val="115"/>
      <sheetName val="116"/>
      <sheetName val="117"/>
      <sheetName val="118"/>
      <sheetName val="119"/>
      <sheetName val="120"/>
      <sheetName val="121"/>
      <sheetName val="122"/>
      <sheetName val="123"/>
      <sheetName val="124"/>
      <sheetName val="125"/>
      <sheetName val="126"/>
      <sheetName val="127"/>
      <sheetName val="128"/>
      <sheetName val="129"/>
      <sheetName val="130"/>
      <sheetName val="131"/>
      <sheetName val="132"/>
      <sheetName val="133"/>
      <sheetName val="134"/>
      <sheetName val="135"/>
      <sheetName val="136"/>
      <sheetName val="137"/>
      <sheetName val="138"/>
      <sheetName val="139"/>
      <sheetName val="140"/>
      <sheetName val="141"/>
      <sheetName val="142"/>
      <sheetName val="143"/>
      <sheetName val="144"/>
      <sheetName val="145"/>
      <sheetName val="146"/>
      <sheetName val="147"/>
      <sheetName val="148"/>
      <sheetName val="149"/>
      <sheetName val="150"/>
      <sheetName val="151"/>
      <sheetName val="152"/>
      <sheetName val="153"/>
      <sheetName val="154"/>
      <sheetName val="155"/>
      <sheetName val="156"/>
      <sheetName val="157"/>
      <sheetName val="158"/>
      <sheetName val="159"/>
      <sheetName val="160"/>
      <sheetName val="161"/>
      <sheetName val="162"/>
      <sheetName val="163"/>
      <sheetName val="164"/>
      <sheetName val="165"/>
      <sheetName val="166"/>
      <sheetName val="167"/>
      <sheetName val="168"/>
      <sheetName val="169"/>
      <sheetName val="170"/>
      <sheetName val="171"/>
      <sheetName val="172"/>
      <sheetName val="173"/>
      <sheetName val="174"/>
      <sheetName val="175"/>
      <sheetName val="176"/>
      <sheetName val="177"/>
      <sheetName val="178"/>
      <sheetName val="179"/>
      <sheetName val="180"/>
      <sheetName val="181"/>
      <sheetName val="182"/>
      <sheetName val="183"/>
      <sheetName val="184"/>
      <sheetName val="185"/>
      <sheetName val="186"/>
      <sheetName val="187"/>
      <sheetName val="188"/>
      <sheetName val="189"/>
      <sheetName val="190"/>
      <sheetName val="191"/>
      <sheetName val="192"/>
      <sheetName val="193"/>
      <sheetName val="194"/>
      <sheetName val="195"/>
      <sheetName val="196"/>
      <sheetName val="197"/>
      <sheetName val="198"/>
      <sheetName val="199"/>
      <sheetName val="200"/>
      <sheetName val="201"/>
      <sheetName val="202"/>
      <sheetName val="203"/>
      <sheetName val="204"/>
      <sheetName val="205"/>
      <sheetName val="206"/>
      <sheetName val="207"/>
      <sheetName val="208"/>
      <sheetName val="209"/>
      <sheetName val="210"/>
      <sheetName val="211"/>
      <sheetName val="212"/>
      <sheetName val="213"/>
      <sheetName val="214"/>
      <sheetName val="215"/>
      <sheetName val="216"/>
      <sheetName val="217"/>
      <sheetName val="218"/>
      <sheetName val="219"/>
      <sheetName val="220"/>
      <sheetName val="221"/>
      <sheetName val="222"/>
      <sheetName val="223"/>
      <sheetName val="224"/>
      <sheetName val="225"/>
      <sheetName val="226"/>
      <sheetName val="227"/>
      <sheetName val="228"/>
      <sheetName val="229"/>
      <sheetName val="230"/>
      <sheetName val="231"/>
      <sheetName val="232"/>
      <sheetName val="233"/>
      <sheetName val="234"/>
      <sheetName val="235"/>
      <sheetName val="236"/>
      <sheetName val="237"/>
      <sheetName val="238"/>
      <sheetName val="239"/>
      <sheetName val="240"/>
      <sheetName val="241"/>
      <sheetName val="242"/>
      <sheetName val="243"/>
      <sheetName val="244"/>
      <sheetName val="245"/>
      <sheetName val="246"/>
      <sheetName val="247"/>
      <sheetName val="248"/>
      <sheetName val="249"/>
      <sheetName val="250"/>
      <sheetName val="251"/>
      <sheetName val="252"/>
      <sheetName val="253"/>
      <sheetName val="254"/>
      <sheetName val="255"/>
      <sheetName val="256"/>
      <sheetName val="257"/>
      <sheetName val="258"/>
      <sheetName val="259"/>
      <sheetName val="260"/>
      <sheetName val="261"/>
      <sheetName val="262"/>
      <sheetName val="263"/>
      <sheetName val="264"/>
      <sheetName val="265"/>
      <sheetName val="266"/>
      <sheetName val="267"/>
      <sheetName val="268"/>
      <sheetName val="269"/>
      <sheetName val="270"/>
      <sheetName val="271"/>
      <sheetName val="272"/>
      <sheetName val="273"/>
      <sheetName val="274"/>
      <sheetName val="275"/>
      <sheetName val="276"/>
      <sheetName val="277"/>
      <sheetName val="278"/>
      <sheetName val="279"/>
      <sheetName val="280"/>
      <sheetName val="281"/>
      <sheetName val="282"/>
      <sheetName val="283"/>
      <sheetName val="284"/>
      <sheetName val="285"/>
      <sheetName val="286"/>
      <sheetName val="287"/>
      <sheetName val="288"/>
      <sheetName val="289"/>
      <sheetName val="290"/>
      <sheetName val="291"/>
      <sheetName val="292"/>
      <sheetName val="293"/>
      <sheetName val="294"/>
      <sheetName val="295"/>
      <sheetName val="296"/>
      <sheetName val="297"/>
      <sheetName val="298"/>
      <sheetName val="299"/>
      <sheetName val="300"/>
      <sheetName val="301"/>
      <sheetName val="302"/>
      <sheetName val="303"/>
      <sheetName val="304"/>
      <sheetName val="305"/>
      <sheetName val="306"/>
      <sheetName val="307"/>
      <sheetName val="308"/>
      <sheetName val="309"/>
      <sheetName val="310"/>
      <sheetName val="311"/>
      <sheetName val="312"/>
      <sheetName val="313"/>
      <sheetName val="314"/>
      <sheetName val="315"/>
      <sheetName val="316"/>
      <sheetName val="317"/>
      <sheetName val="318"/>
      <sheetName val="319"/>
      <sheetName val="320"/>
      <sheetName val="321"/>
      <sheetName val="322"/>
      <sheetName val="323"/>
      <sheetName val="324"/>
      <sheetName val="325"/>
      <sheetName val="326"/>
      <sheetName val="327"/>
      <sheetName val="328"/>
      <sheetName val="329"/>
      <sheetName val="330"/>
      <sheetName val="331"/>
      <sheetName val="332"/>
      <sheetName val="333"/>
      <sheetName val="334"/>
      <sheetName val="335"/>
      <sheetName val="336"/>
      <sheetName val="337"/>
      <sheetName val="338"/>
      <sheetName val="339"/>
      <sheetName val="340"/>
      <sheetName val="341"/>
      <sheetName val="342"/>
      <sheetName val="343"/>
      <sheetName val="344"/>
      <sheetName val="345"/>
      <sheetName val="346"/>
      <sheetName val="347"/>
      <sheetName val="348"/>
      <sheetName val="349"/>
      <sheetName val="350"/>
      <sheetName val="351"/>
      <sheetName val="352"/>
      <sheetName val="353"/>
      <sheetName val="354"/>
      <sheetName val="355"/>
      <sheetName val="356"/>
      <sheetName val="357"/>
      <sheetName val="358"/>
      <sheetName val="359"/>
      <sheetName val="360"/>
      <sheetName val="361"/>
      <sheetName val="362"/>
      <sheetName val="363"/>
      <sheetName val="364"/>
      <sheetName val="365"/>
      <sheetName val="366"/>
      <sheetName val="367"/>
      <sheetName val="368"/>
      <sheetName val="369"/>
      <sheetName val="370"/>
      <sheetName val="371"/>
      <sheetName val="372"/>
      <sheetName val="373"/>
      <sheetName val="374"/>
      <sheetName val="375"/>
      <sheetName val="376"/>
      <sheetName val="377"/>
      <sheetName val="378"/>
      <sheetName val="379"/>
      <sheetName val="380"/>
      <sheetName val="381"/>
      <sheetName val="382"/>
      <sheetName val="383"/>
      <sheetName val="384"/>
      <sheetName val="385"/>
      <sheetName val="386"/>
      <sheetName val="387"/>
      <sheetName val="388"/>
      <sheetName val="389"/>
      <sheetName val="390"/>
      <sheetName val="391"/>
      <sheetName val="392"/>
      <sheetName val="393"/>
      <sheetName val="394"/>
      <sheetName val="395"/>
      <sheetName val="396"/>
      <sheetName val="397"/>
      <sheetName val="398"/>
      <sheetName val="399"/>
      <sheetName val="400"/>
      <sheetName val="401"/>
      <sheetName val="402"/>
      <sheetName val="403"/>
      <sheetName val="404"/>
      <sheetName val="405"/>
      <sheetName val="406"/>
      <sheetName val="407"/>
      <sheetName val="408"/>
      <sheetName val="409"/>
      <sheetName val="410"/>
      <sheetName val="411"/>
      <sheetName val="412"/>
      <sheetName val="413"/>
      <sheetName val="414"/>
      <sheetName val="415"/>
      <sheetName val="416"/>
      <sheetName val="417"/>
      <sheetName val="418"/>
      <sheetName val="419"/>
      <sheetName val="420"/>
      <sheetName val="421"/>
      <sheetName val="422"/>
      <sheetName val="423"/>
      <sheetName val="424"/>
      <sheetName val="425"/>
      <sheetName val="426"/>
      <sheetName val="427"/>
      <sheetName val="428"/>
      <sheetName val="429"/>
      <sheetName val="430"/>
      <sheetName val="431"/>
      <sheetName val="432"/>
      <sheetName val="433"/>
      <sheetName val="434"/>
      <sheetName val="435"/>
      <sheetName val="436"/>
      <sheetName val="437"/>
      <sheetName val="438"/>
      <sheetName val="439"/>
      <sheetName val="440"/>
      <sheetName val="441"/>
      <sheetName val="442"/>
      <sheetName val="443"/>
      <sheetName val="444"/>
      <sheetName val="445"/>
      <sheetName val="446"/>
      <sheetName val="447"/>
      <sheetName val="448"/>
      <sheetName val="449"/>
      <sheetName val="450"/>
      <sheetName val="451"/>
      <sheetName val="452"/>
      <sheetName val="453"/>
      <sheetName val="454"/>
      <sheetName val="455"/>
      <sheetName val="456"/>
      <sheetName val="457"/>
      <sheetName val="458"/>
      <sheetName val="459"/>
      <sheetName val="460"/>
      <sheetName val="461"/>
      <sheetName val="462"/>
      <sheetName val="463"/>
      <sheetName val="464"/>
      <sheetName val="465"/>
      <sheetName val="466"/>
      <sheetName val="467"/>
      <sheetName val="468"/>
      <sheetName val="469"/>
      <sheetName val="470"/>
      <sheetName val="471"/>
      <sheetName val="472"/>
      <sheetName val="473"/>
      <sheetName val="474"/>
      <sheetName val="475"/>
      <sheetName val="476"/>
      <sheetName val="477"/>
      <sheetName val="478"/>
      <sheetName val="479"/>
      <sheetName val="480"/>
      <sheetName val="481"/>
      <sheetName val="482"/>
      <sheetName val="483"/>
      <sheetName val="484"/>
      <sheetName val="485"/>
      <sheetName val="486"/>
      <sheetName val="487"/>
      <sheetName val="488"/>
      <sheetName val="489"/>
      <sheetName val="490"/>
      <sheetName val="491"/>
      <sheetName val="492"/>
      <sheetName val="493"/>
      <sheetName val="494"/>
      <sheetName val="495"/>
      <sheetName val="496"/>
      <sheetName val="497"/>
      <sheetName val="498"/>
      <sheetName val="499"/>
      <sheetName val="500"/>
      <sheetName val="501"/>
      <sheetName val="502"/>
      <sheetName val="503"/>
      <sheetName val="504"/>
      <sheetName val="505"/>
      <sheetName val="506"/>
      <sheetName val="507"/>
      <sheetName val="508"/>
      <sheetName val="509"/>
      <sheetName val="510"/>
      <sheetName val="511"/>
      <sheetName val="512"/>
      <sheetName val="513"/>
      <sheetName val="514"/>
      <sheetName val="515"/>
      <sheetName val="516"/>
      <sheetName val="517"/>
      <sheetName val="518"/>
      <sheetName val="519"/>
      <sheetName val="520"/>
      <sheetName val="521"/>
      <sheetName val="522"/>
      <sheetName val="523"/>
      <sheetName val="524"/>
      <sheetName val="525"/>
      <sheetName val="526"/>
      <sheetName val="527"/>
      <sheetName val="528"/>
      <sheetName val="529"/>
      <sheetName val="530"/>
      <sheetName val="السيرة الذاتية لأجهزة الكمبيوتر"/>
    </sheetNames>
    <sheetDataSet>
      <sheetData sheetId="0">
        <row r="9">
          <cell r="A9">
            <v>1</v>
          </cell>
        </row>
      </sheetData>
      <sheetData sheetId="1">
        <row r="4">
          <cell r="A4" t="str">
            <v>acer 7200D  PC</v>
          </cell>
          <cell r="B4" t="str">
            <v>مؤسسة البحيرة لخدمات الكمبيوتر LAKE</v>
          </cell>
          <cell r="C4" t="str">
            <v>البحيرة</v>
          </cell>
        </row>
        <row r="5">
          <cell r="A5" t="str">
            <v>acer 7500G  PC</v>
          </cell>
          <cell r="B5" t="str">
            <v>مؤسسة البحيرة لخدمات الكمبيوتر LAKE</v>
          </cell>
          <cell r="C5" t="str">
            <v>البحيرة</v>
          </cell>
        </row>
        <row r="6">
          <cell r="A6" t="str">
            <v>acer 7600G  PC</v>
          </cell>
          <cell r="B6" t="str">
            <v>مؤسسة البحيرة لخدمات الكمبيوتر LAKE</v>
          </cell>
          <cell r="C6" t="str">
            <v>البحيرة</v>
          </cell>
        </row>
        <row r="7">
          <cell r="A7" t="str">
            <v>acer B193 A 19" Screen</v>
          </cell>
          <cell r="B7" t="str">
            <v>الشركة الاهلية للكمبيوتر OPTIMIZA</v>
          </cell>
          <cell r="C7" t="str">
            <v>OPTIMIZA</v>
          </cell>
        </row>
        <row r="8">
          <cell r="A8" t="str">
            <v>acer CRT 15" screen</v>
          </cell>
          <cell r="B8" t="str">
            <v>مؤسسة البحيرة لخدمات الكمبيوتر LAKE</v>
          </cell>
          <cell r="C8" t="str">
            <v>البحيرة</v>
          </cell>
        </row>
        <row r="9">
          <cell r="A9" t="str">
            <v>acer LCD AL1723F Screen</v>
          </cell>
          <cell r="B9" t="str">
            <v>الشركة الاهلية للكمبيوتر OPTIMIZA</v>
          </cell>
          <cell r="C9" t="str">
            <v>OPTIMIZA</v>
          </cell>
        </row>
        <row r="10">
          <cell r="A10" t="str">
            <v>acer LCD AL1923D Screen</v>
          </cell>
          <cell r="B10" t="str">
            <v>الشركة الاهلية للكمبيوتر OPTIMIZA</v>
          </cell>
          <cell r="C10" t="str">
            <v>OPTIMIZA</v>
          </cell>
        </row>
        <row r="11">
          <cell r="A11" t="str">
            <v>acer LCD B173A Screen</v>
          </cell>
          <cell r="B11" t="str">
            <v>الشركة الاهلية للكمبيوتر OPTIMIZA</v>
          </cell>
          <cell r="C11" t="str">
            <v>OPTIMIZA</v>
          </cell>
        </row>
        <row r="12">
          <cell r="A12" t="str">
            <v>acer M661 PC</v>
          </cell>
          <cell r="B12" t="str">
            <v>الشركة الاهلية للكمبيوتر OPTIMIZA</v>
          </cell>
          <cell r="C12" t="str">
            <v>OPTIMIZA</v>
          </cell>
        </row>
        <row r="13">
          <cell r="A13" t="str">
            <v>Benq E700 Screen</v>
          </cell>
          <cell r="B13" t="str">
            <v>شركة الزمن لتكنولوجيا المعلومات</v>
          </cell>
          <cell r="C13" t="str">
            <v>الزمن</v>
          </cell>
        </row>
        <row r="14">
          <cell r="A14" t="str">
            <v>Benq E900W SCREEN</v>
          </cell>
          <cell r="B14" t="str">
            <v>شركة الزمن لتكنولوجيا المعلومات</v>
          </cell>
          <cell r="C14" t="str">
            <v>الزمن</v>
          </cell>
        </row>
        <row r="15">
          <cell r="A15" t="str">
            <v>Brother HL-5240 Printer</v>
          </cell>
          <cell r="B15" t="str">
            <v>الشركة العامة للحاسبات والالكترونيات GCE</v>
          </cell>
          <cell r="C15" t="str">
            <v>GCE</v>
          </cell>
        </row>
        <row r="16">
          <cell r="A16" t="str">
            <v>Brother HL-5340D Printer</v>
          </cell>
          <cell r="B16" t="str">
            <v>الشركة العامة للحاسبات والالكترونيات GCE</v>
          </cell>
          <cell r="C16" t="str">
            <v>GCE</v>
          </cell>
        </row>
        <row r="17">
          <cell r="A17" t="str">
            <v>Compaq 7500 CRT screen</v>
          </cell>
          <cell r="B17" t="str">
            <v>شركة اللوازم العلمية و الطبية    (المعشر)</v>
          </cell>
          <cell r="C17" t="str">
            <v>المعشر</v>
          </cell>
        </row>
        <row r="18">
          <cell r="A18" t="str">
            <v>Epson 6100 Printer</v>
          </cell>
          <cell r="B18" t="str">
            <v>مؤسسة البحيرة لخدمات الكمبيوتر LAKE</v>
          </cell>
          <cell r="C18" t="str">
            <v>البحيرة</v>
          </cell>
        </row>
        <row r="19">
          <cell r="A19" t="str">
            <v>Epson LQ-680 Dot Matrex Printer</v>
          </cell>
          <cell r="B19" t="str">
            <v>مؤسسة البحيرة لخدمات الكمبيوتر LAKE</v>
          </cell>
          <cell r="C19" t="str">
            <v>البحيرة</v>
          </cell>
        </row>
        <row r="20">
          <cell r="A20" t="str">
            <v>FujetcuSiemens  E19-5 Screen</v>
          </cell>
          <cell r="B20" t="str">
            <v>الشركة العامة للحاسبات والالكترونيات GCE</v>
          </cell>
          <cell r="C20" t="str">
            <v>GCE</v>
          </cell>
        </row>
        <row r="21">
          <cell r="A21" t="str">
            <v>FujetcuSiemens PC</v>
          </cell>
          <cell r="B21" t="str">
            <v>الشركة العامة للحاسبات والالكترونيات GCE</v>
          </cell>
          <cell r="C21" t="str">
            <v>GCE</v>
          </cell>
        </row>
        <row r="22">
          <cell r="A22" t="str">
            <v>FujetcuSiemens Screen</v>
          </cell>
          <cell r="B22" t="str">
            <v>الشركة العامة للحاسبات والالكترونيات GCE</v>
          </cell>
          <cell r="C22" t="str">
            <v>GCE</v>
          </cell>
        </row>
        <row r="23">
          <cell r="A23" t="str">
            <v>HP 7540 Screen</v>
          </cell>
          <cell r="B23" t="str">
            <v>شركة اللوازم العلمية و الطبية    (المعشر)</v>
          </cell>
          <cell r="C23" t="str">
            <v>المعشر</v>
          </cell>
        </row>
        <row r="24">
          <cell r="A24" t="str">
            <v>HP 7550 Screen</v>
          </cell>
          <cell r="B24" t="str">
            <v>شركة اللوازم العلمية و الطبية    (المعشر)</v>
          </cell>
          <cell r="C24" t="str">
            <v>المعشر</v>
          </cell>
        </row>
        <row r="25">
          <cell r="A25" t="str">
            <v>HP DX2000 PC</v>
          </cell>
          <cell r="B25" t="str">
            <v>شركة اللوازم العلمية و الطبية    (المعشر)</v>
          </cell>
          <cell r="C25" t="str">
            <v>المعشر</v>
          </cell>
        </row>
        <row r="26">
          <cell r="A26" t="str">
            <v>HP1200 Printer</v>
          </cell>
          <cell r="B26" t="str">
            <v>مؤسسة البحيرة لخدمات الكمبيوتر LAKE</v>
          </cell>
          <cell r="C26" t="str">
            <v>البحيرة</v>
          </cell>
        </row>
        <row r="27">
          <cell r="A27" t="str">
            <v>Lenovo PC</v>
          </cell>
          <cell r="B27" t="str">
            <v xml:space="preserve">MANASEER </v>
          </cell>
          <cell r="C27" t="str">
            <v xml:space="preserve">MANASEER </v>
          </cell>
        </row>
        <row r="28">
          <cell r="A28" t="str">
            <v>Lenovo Screen</v>
          </cell>
          <cell r="B28" t="str">
            <v xml:space="preserve">MANASEER </v>
          </cell>
          <cell r="C28" t="str">
            <v xml:space="preserve">MANASEER </v>
          </cell>
        </row>
        <row r="29">
          <cell r="A29" t="str">
            <v>Samsung 940BW Screen</v>
          </cell>
          <cell r="B29">
            <v>123</v>
          </cell>
          <cell r="C29">
            <v>123</v>
          </cell>
        </row>
        <row r="30">
          <cell r="A30" t="str">
            <v>Samsung SCX-4520 Printer</v>
          </cell>
          <cell r="B30" t="str">
            <v>الشركة الاهلية للكمبيوتر OPTIMIZA</v>
          </cell>
          <cell r="C30" t="str">
            <v>OPTIMIZA</v>
          </cell>
        </row>
        <row r="31">
          <cell r="A31" t="str">
            <v>Siemens Primergy TX300 S3</v>
          </cell>
          <cell r="B31" t="str">
            <v>الشركة العامة للحاسبات والالكترونيات GCE</v>
          </cell>
          <cell r="C31" t="str">
            <v>GCE</v>
          </cell>
        </row>
        <row r="32">
          <cell r="A32" t="str">
            <v>UPS BPC</v>
          </cell>
          <cell r="B32" t="str">
            <v xml:space="preserve">شركة بيتا للهندسة و المقاولات </v>
          </cell>
          <cell r="C32" t="str">
            <v>بيتا</v>
          </cell>
        </row>
        <row r="33">
          <cell r="A33" t="str">
            <v>يرجى اختيار جهاز</v>
          </cell>
          <cell r="B33" t="str">
            <v>تحديد الشركة تلقائي بعد اختيار نوع الجهاز</v>
          </cell>
        </row>
        <row r="68">
          <cell r="A68" t="str">
            <v>إضافة محكمة جديدة</v>
          </cell>
        </row>
        <row r="69">
          <cell r="A69" t="str">
            <v>محكمة بداية المفرق</v>
          </cell>
        </row>
        <row r="70">
          <cell r="A70" t="str">
            <v>محكمة صلح الرويشد</v>
          </cell>
        </row>
        <row r="71">
          <cell r="A71" t="str">
            <v>محكمة صلح البادية الشمالية</v>
          </cell>
        </row>
        <row r="75">
          <cell r="C75" t="str">
            <v>انتهى وقت التبليغ</v>
          </cell>
        </row>
        <row r="77">
          <cell r="I77" t="str">
            <v>&lt;0</v>
          </cell>
        </row>
        <row r="81">
          <cell r="A81" t="str">
            <v>ترتيب الجهاز</v>
          </cell>
        </row>
        <row r="82">
          <cell r="A82" t="str">
            <v>ترميز الجهاز</v>
          </cell>
        </row>
        <row r="83">
          <cell r="A83" t="str">
            <v>نوع الجهاز</v>
          </cell>
        </row>
        <row r="84">
          <cell r="A84" t="str">
            <v>الرقم التسلسلي</v>
          </cell>
        </row>
        <row r="85">
          <cell r="A85" t="str">
            <v xml:space="preserve"> وقت التبليغ</v>
          </cell>
        </row>
        <row r="86">
          <cell r="A86" t="str">
            <v>عدد الاعطال</v>
          </cell>
        </row>
        <row r="87">
          <cell r="A87" t="str">
            <v>اعطال عالقة</v>
          </cell>
        </row>
        <row r="88">
          <cell r="A88" t="str">
            <v>أيام التأخير</v>
          </cell>
        </row>
        <row r="92">
          <cell r="A92">
            <v>-1</v>
          </cell>
        </row>
        <row r="93">
          <cell r="A93" t="str">
            <v>&gt;=1</v>
          </cell>
        </row>
        <row r="101">
          <cell r="A101" t="str">
            <v>&gt;1</v>
          </cell>
        </row>
        <row r="124">
          <cell r="A124" t="str">
            <v>ترميز الجهاز</v>
          </cell>
        </row>
        <row r="125">
          <cell r="A125" t="str">
            <v>الرقم التسلسلي</v>
          </cell>
        </row>
        <row r="130">
          <cell r="A130" t="str">
            <v>الصفحة الرئيسية</v>
          </cell>
        </row>
        <row r="131">
          <cell r="A131" t="str">
            <v>محكمة بداية المفرق</v>
          </cell>
        </row>
        <row r="132">
          <cell r="A132" t="str">
            <v>محكمة صلح الرويشد</v>
          </cell>
        </row>
        <row r="133">
          <cell r="A133" t="str">
            <v>محكمة صلح البادية الشمالية</v>
          </cell>
        </row>
        <row r="134">
          <cell r="A134" t="str">
            <v>شاشة الاستعلامات</v>
          </cell>
        </row>
        <row r="135">
          <cell r="A135" t="str">
            <v>إدخال البيانات</v>
          </cell>
        </row>
        <row r="136">
          <cell r="A136" t="str">
            <v>تعليمات الاستخدام</v>
          </cell>
        </row>
      </sheetData>
      <sheetData sheetId="2" refreshError="1"/>
      <sheetData sheetId="3">
        <row r="537">
          <cell r="B537" t="str">
            <v>PCM</v>
          </cell>
        </row>
        <row r="538">
          <cell r="B538" t="str">
            <v>PRM</v>
          </cell>
        </row>
        <row r="539">
          <cell r="B539" t="str">
            <v>SCM</v>
          </cell>
        </row>
        <row r="540">
          <cell r="B540" t="str">
            <v>PCB</v>
          </cell>
        </row>
        <row r="541">
          <cell r="B541" t="str">
            <v>PRB</v>
          </cell>
        </row>
        <row r="542">
          <cell r="B542" t="str">
            <v>SCB</v>
          </cell>
        </row>
        <row r="543">
          <cell r="B543" t="str">
            <v>PCR</v>
          </cell>
        </row>
        <row r="544">
          <cell r="B544" t="str">
            <v>PRR</v>
          </cell>
        </row>
        <row r="545">
          <cell r="B545" t="str">
            <v>SCR</v>
          </cell>
        </row>
        <row r="546">
          <cell r="B546" t="str">
            <v>CM</v>
          </cell>
        </row>
        <row r="547">
          <cell r="B547" t="str">
            <v>CB</v>
          </cell>
        </row>
        <row r="548">
          <cell r="B548" t="str">
            <v>CR</v>
          </cell>
        </row>
      </sheetData>
      <sheetData sheetId="4" refreshError="1"/>
      <sheetData sheetId="5" refreshError="1"/>
      <sheetData sheetId="6" refreshError="1"/>
      <sheetData sheetId="7">
        <row r="5">
          <cell r="A5" t="str">
            <v>أدخل رقم ترتيب الجهاز للتعديل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كشف المرتبات"/>
      <sheetName val="الكشف تفصيلا"/>
      <sheetName val="الكشف اجمالى"/>
      <sheetName val="Customer"/>
    </sheetNames>
    <sheetDataSet>
      <sheetData sheetId="0" refreshError="1"/>
      <sheetData sheetId="1"/>
      <sheetData sheetId="2" refreshError="1"/>
      <sheetData sheetId="3">
        <row r="1">
          <cell r="A1" t="str">
            <v>الكود</v>
          </cell>
        </row>
        <row r="2">
          <cell r="A2">
            <v>1</v>
          </cell>
        </row>
        <row r="3">
          <cell r="A3">
            <v>2</v>
          </cell>
        </row>
        <row r="4">
          <cell r="A4">
            <v>3</v>
          </cell>
        </row>
        <row r="5">
          <cell r="A5">
            <v>4</v>
          </cell>
        </row>
        <row r="6">
          <cell r="A6">
            <v>5</v>
          </cell>
        </row>
        <row r="7">
          <cell r="A7">
            <v>6</v>
          </cell>
        </row>
        <row r="8">
          <cell r="A8">
            <v>7</v>
          </cell>
        </row>
        <row r="9">
          <cell r="A9">
            <v>8</v>
          </cell>
        </row>
        <row r="10">
          <cell r="A10">
            <v>9</v>
          </cell>
        </row>
        <row r="11">
          <cell r="A11">
            <v>10</v>
          </cell>
        </row>
        <row r="12">
          <cell r="A12">
            <v>11</v>
          </cell>
        </row>
        <row r="13">
          <cell r="A13">
            <v>13</v>
          </cell>
        </row>
        <row r="14">
          <cell r="A14">
            <v>14</v>
          </cell>
        </row>
        <row r="15">
          <cell r="A15">
            <v>15</v>
          </cell>
        </row>
        <row r="16">
          <cell r="A16">
            <v>16</v>
          </cell>
        </row>
        <row r="17">
          <cell r="A17">
            <v>17</v>
          </cell>
        </row>
        <row r="18">
          <cell r="A18">
            <v>18</v>
          </cell>
        </row>
        <row r="19">
          <cell r="A19">
            <v>19</v>
          </cell>
        </row>
        <row r="20">
          <cell r="A20">
            <v>20</v>
          </cell>
        </row>
        <row r="21">
          <cell r="A21">
            <v>21</v>
          </cell>
        </row>
        <row r="22">
          <cell r="A22">
            <v>22</v>
          </cell>
        </row>
        <row r="23">
          <cell r="A23">
            <v>23</v>
          </cell>
        </row>
        <row r="24">
          <cell r="A24">
            <v>24</v>
          </cell>
        </row>
        <row r="25">
          <cell r="A25">
            <v>26</v>
          </cell>
        </row>
        <row r="26">
          <cell r="A26">
            <v>27</v>
          </cell>
        </row>
        <row r="27">
          <cell r="A27">
            <v>28</v>
          </cell>
        </row>
        <row r="28">
          <cell r="A28">
            <v>29</v>
          </cell>
        </row>
        <row r="29">
          <cell r="A29">
            <v>30</v>
          </cell>
        </row>
        <row r="30">
          <cell r="A30">
            <v>32</v>
          </cell>
        </row>
        <row r="31">
          <cell r="A31">
            <v>33</v>
          </cell>
        </row>
        <row r="32">
          <cell r="A32">
            <v>34</v>
          </cell>
        </row>
        <row r="33">
          <cell r="A33">
            <v>35</v>
          </cell>
        </row>
        <row r="34">
          <cell r="A34">
            <v>36</v>
          </cell>
        </row>
        <row r="35">
          <cell r="A35">
            <v>37</v>
          </cell>
        </row>
        <row r="36">
          <cell r="A36">
            <v>38</v>
          </cell>
        </row>
        <row r="37">
          <cell r="A37">
            <v>39</v>
          </cell>
        </row>
        <row r="38">
          <cell r="A38">
            <v>40</v>
          </cell>
        </row>
        <row r="39">
          <cell r="A39">
            <v>41</v>
          </cell>
        </row>
        <row r="40">
          <cell r="A40">
            <v>42</v>
          </cell>
        </row>
        <row r="41">
          <cell r="A41">
            <v>43</v>
          </cell>
        </row>
        <row r="42">
          <cell r="A42">
            <v>44</v>
          </cell>
        </row>
        <row r="43">
          <cell r="A43">
            <v>45</v>
          </cell>
        </row>
        <row r="44">
          <cell r="A44">
            <v>46</v>
          </cell>
        </row>
        <row r="45">
          <cell r="A45">
            <v>48</v>
          </cell>
        </row>
        <row r="46">
          <cell r="A46">
            <v>49</v>
          </cell>
        </row>
        <row r="47">
          <cell r="A47">
            <v>51</v>
          </cell>
        </row>
        <row r="48">
          <cell r="A48">
            <v>52</v>
          </cell>
        </row>
        <row r="49">
          <cell r="A49">
            <v>53</v>
          </cell>
        </row>
        <row r="50">
          <cell r="A50">
            <v>54</v>
          </cell>
        </row>
        <row r="51">
          <cell r="A51">
            <v>55</v>
          </cell>
        </row>
        <row r="52">
          <cell r="A52">
            <v>56</v>
          </cell>
        </row>
        <row r="53">
          <cell r="A53">
            <v>57</v>
          </cell>
        </row>
        <row r="54">
          <cell r="A54">
            <v>58</v>
          </cell>
        </row>
        <row r="55">
          <cell r="A55">
            <v>59</v>
          </cell>
        </row>
        <row r="56">
          <cell r="A56">
            <v>60</v>
          </cell>
        </row>
        <row r="57">
          <cell r="A57">
            <v>61</v>
          </cell>
        </row>
        <row r="58">
          <cell r="A58">
            <v>62</v>
          </cell>
        </row>
        <row r="59">
          <cell r="A59">
            <v>63</v>
          </cell>
        </row>
        <row r="60">
          <cell r="A60">
            <v>64</v>
          </cell>
        </row>
        <row r="61">
          <cell r="A61">
            <v>65</v>
          </cell>
        </row>
        <row r="62">
          <cell r="A62">
            <v>66</v>
          </cell>
        </row>
        <row r="63">
          <cell r="A63">
            <v>67</v>
          </cell>
        </row>
        <row r="64">
          <cell r="A64">
            <v>69</v>
          </cell>
        </row>
        <row r="65">
          <cell r="A65">
            <v>70</v>
          </cell>
        </row>
        <row r="66">
          <cell r="A66">
            <v>71</v>
          </cell>
        </row>
        <row r="67">
          <cell r="A67">
            <v>72</v>
          </cell>
        </row>
        <row r="68">
          <cell r="A68">
            <v>73</v>
          </cell>
        </row>
        <row r="69">
          <cell r="A69">
            <v>74</v>
          </cell>
        </row>
        <row r="70">
          <cell r="A70">
            <v>75</v>
          </cell>
        </row>
        <row r="71">
          <cell r="A71">
            <v>76</v>
          </cell>
        </row>
        <row r="72">
          <cell r="A72">
            <v>78</v>
          </cell>
        </row>
        <row r="73">
          <cell r="A73">
            <v>79</v>
          </cell>
        </row>
        <row r="74">
          <cell r="A74">
            <v>80</v>
          </cell>
        </row>
        <row r="75">
          <cell r="A75">
            <v>81</v>
          </cell>
        </row>
        <row r="76">
          <cell r="A76">
            <v>82</v>
          </cell>
        </row>
        <row r="77">
          <cell r="A77">
            <v>83</v>
          </cell>
        </row>
        <row r="78">
          <cell r="A78">
            <v>85</v>
          </cell>
        </row>
        <row r="79">
          <cell r="A79">
            <v>86</v>
          </cell>
        </row>
        <row r="80">
          <cell r="A80">
            <v>87</v>
          </cell>
        </row>
        <row r="81">
          <cell r="A81">
            <v>88</v>
          </cell>
        </row>
        <row r="82">
          <cell r="A82">
            <v>89</v>
          </cell>
        </row>
        <row r="83">
          <cell r="A83">
            <v>90</v>
          </cell>
        </row>
        <row r="84">
          <cell r="A84">
            <v>91</v>
          </cell>
        </row>
        <row r="85">
          <cell r="A85">
            <v>92</v>
          </cell>
        </row>
        <row r="86">
          <cell r="A86">
            <v>93</v>
          </cell>
        </row>
        <row r="87">
          <cell r="A87">
            <v>94</v>
          </cell>
        </row>
        <row r="88">
          <cell r="A88">
            <v>95</v>
          </cell>
        </row>
        <row r="89">
          <cell r="A89">
            <v>96</v>
          </cell>
        </row>
        <row r="90">
          <cell r="A90">
            <v>97</v>
          </cell>
        </row>
        <row r="91">
          <cell r="A91">
            <v>98</v>
          </cell>
        </row>
        <row r="92">
          <cell r="A92">
            <v>102</v>
          </cell>
        </row>
        <row r="93">
          <cell r="A93">
            <v>103</v>
          </cell>
        </row>
        <row r="94">
          <cell r="A94">
            <v>104</v>
          </cell>
        </row>
        <row r="95">
          <cell r="A95">
            <v>106</v>
          </cell>
        </row>
        <row r="96">
          <cell r="A96">
            <v>107</v>
          </cell>
        </row>
        <row r="97">
          <cell r="A97">
            <v>108</v>
          </cell>
        </row>
        <row r="98">
          <cell r="A98">
            <v>109</v>
          </cell>
        </row>
        <row r="99">
          <cell r="A99">
            <v>110</v>
          </cell>
        </row>
        <row r="100">
          <cell r="A100">
            <v>111</v>
          </cell>
        </row>
        <row r="101">
          <cell r="A101">
            <v>112</v>
          </cell>
        </row>
        <row r="102">
          <cell r="A102">
            <v>113</v>
          </cell>
        </row>
        <row r="103">
          <cell r="A103">
            <v>114</v>
          </cell>
        </row>
        <row r="104">
          <cell r="A104">
            <v>115</v>
          </cell>
        </row>
        <row r="105">
          <cell r="A105">
            <v>116</v>
          </cell>
        </row>
        <row r="106">
          <cell r="A106">
            <v>118</v>
          </cell>
        </row>
        <row r="107">
          <cell r="A107">
            <v>119</v>
          </cell>
        </row>
        <row r="108">
          <cell r="A108">
            <v>120</v>
          </cell>
        </row>
        <row r="109">
          <cell r="A109">
            <v>121</v>
          </cell>
        </row>
        <row r="110">
          <cell r="A110">
            <v>122</v>
          </cell>
        </row>
        <row r="111">
          <cell r="A111">
            <v>123</v>
          </cell>
        </row>
        <row r="112">
          <cell r="A112">
            <v>124</v>
          </cell>
        </row>
        <row r="113">
          <cell r="A113">
            <v>125</v>
          </cell>
        </row>
        <row r="114">
          <cell r="A114">
            <v>126</v>
          </cell>
        </row>
        <row r="115">
          <cell r="A115">
            <v>128</v>
          </cell>
        </row>
        <row r="116">
          <cell r="A116">
            <v>129</v>
          </cell>
        </row>
        <row r="117">
          <cell r="A117">
            <v>130</v>
          </cell>
        </row>
        <row r="118">
          <cell r="A118">
            <v>134</v>
          </cell>
        </row>
        <row r="119">
          <cell r="A119">
            <v>135</v>
          </cell>
        </row>
        <row r="120">
          <cell r="A120">
            <v>136</v>
          </cell>
        </row>
        <row r="121">
          <cell r="A121">
            <v>138</v>
          </cell>
        </row>
        <row r="122">
          <cell r="A122">
            <v>139</v>
          </cell>
        </row>
        <row r="123">
          <cell r="A123">
            <v>140</v>
          </cell>
        </row>
        <row r="124">
          <cell r="A124">
            <v>141</v>
          </cell>
        </row>
        <row r="125">
          <cell r="A125">
            <v>142</v>
          </cell>
        </row>
      </sheetData>
    </sheetDataSet>
  </externalBook>
</externalLink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4:L13"/>
  <sheetViews>
    <sheetView rightToLeft="1" workbookViewId="0">
      <selection activeCell="L26" sqref="L26"/>
    </sheetView>
  </sheetViews>
  <sheetFormatPr defaultRowHeight="14.25"/>
  <cols>
    <col min="1" max="1" width="9" bestFit="1" customWidth="1"/>
    <col min="2" max="2" width="8.75" bestFit="1" customWidth="1"/>
    <col min="3" max="3" width="11.625" customWidth="1"/>
    <col min="4" max="4" width="10.25" bestFit="1" customWidth="1"/>
    <col min="8" max="8" width="9.75" bestFit="1" customWidth="1"/>
    <col min="9" max="9" width="10.5" bestFit="1" customWidth="1"/>
    <col min="10" max="10" width="10.375" bestFit="1" customWidth="1"/>
    <col min="11" max="11" width="12.5" customWidth="1"/>
    <col min="12" max="12" width="10.625" customWidth="1"/>
  </cols>
  <sheetData>
    <row r="4" spans="1:12" ht="15">
      <c r="A4" s="22" t="s">
        <v>19</v>
      </c>
      <c r="B4" s="23" t="s">
        <v>20</v>
      </c>
      <c r="C4" s="23" t="s">
        <v>21</v>
      </c>
      <c r="D4" s="23" t="s">
        <v>2</v>
      </c>
      <c r="E4" s="23" t="s">
        <v>14</v>
      </c>
      <c r="F4" s="23" t="s">
        <v>12</v>
      </c>
      <c r="G4" s="23" t="s">
        <v>13</v>
      </c>
      <c r="H4" s="23" t="s">
        <v>22</v>
      </c>
      <c r="I4" s="22" t="s">
        <v>15</v>
      </c>
      <c r="J4" s="22" t="s">
        <v>16</v>
      </c>
      <c r="K4" s="22" t="s">
        <v>17</v>
      </c>
      <c r="L4" s="22" t="s">
        <v>18</v>
      </c>
    </row>
    <row r="5" spans="1:12">
      <c r="A5" s="24">
        <v>1</v>
      </c>
      <c r="B5" s="24" t="s">
        <v>24</v>
      </c>
      <c r="C5" s="24" t="s">
        <v>25</v>
      </c>
      <c r="D5" s="24" t="s">
        <v>26</v>
      </c>
      <c r="E5" s="24" t="s">
        <v>27</v>
      </c>
      <c r="F5" s="24" t="s">
        <v>28</v>
      </c>
      <c r="G5" s="24" t="s">
        <v>29</v>
      </c>
      <c r="H5" s="24" t="s">
        <v>30</v>
      </c>
      <c r="I5" s="24">
        <f>'1'!E11</f>
        <v>1</v>
      </c>
      <c r="J5" s="24">
        <f>'1'!G11</f>
        <v>1</v>
      </c>
      <c r="K5" s="24" t="str">
        <f ca="1">'1'!A15</f>
        <v>انتهى وقت التبليغ</v>
      </c>
      <c r="L5" s="26">
        <f ca="1">'1'!F11</f>
        <v>58</v>
      </c>
    </row>
    <row r="6" spans="1:12">
      <c r="A6" s="24">
        <v>2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6"/>
    </row>
    <row r="7" spans="1:12">
      <c r="A7" s="24">
        <v>3</v>
      </c>
      <c r="B7" s="25"/>
      <c r="C7" s="25"/>
      <c r="D7" s="25"/>
      <c r="E7" s="25"/>
      <c r="F7" s="25"/>
      <c r="G7" s="25"/>
      <c r="H7" s="25"/>
      <c r="I7" s="25"/>
      <c r="J7" s="25"/>
      <c r="K7" s="25"/>
      <c r="L7" s="26"/>
    </row>
    <row r="8" spans="1:12">
      <c r="A8" s="24">
        <v>4</v>
      </c>
      <c r="B8" s="25"/>
      <c r="C8" s="25"/>
      <c r="D8" s="25"/>
      <c r="E8" s="25"/>
      <c r="F8" s="25"/>
      <c r="G8" s="25"/>
      <c r="H8" s="25"/>
      <c r="I8" s="25"/>
      <c r="J8" s="25"/>
      <c r="K8" s="25"/>
      <c r="L8" s="26"/>
    </row>
    <row r="9" spans="1:12">
      <c r="A9" s="24">
        <v>5</v>
      </c>
      <c r="B9" s="25"/>
      <c r="C9" s="25"/>
      <c r="D9" s="25"/>
      <c r="E9" s="25"/>
      <c r="F9" s="25"/>
      <c r="G9" s="25"/>
      <c r="H9" s="25"/>
      <c r="I9" s="25"/>
      <c r="J9" s="25"/>
      <c r="K9" s="25"/>
      <c r="L9" s="26"/>
    </row>
    <row r="10" spans="1:12">
      <c r="A10" s="24">
        <v>6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6"/>
    </row>
    <row r="11" spans="1:12">
      <c r="A11" s="24">
        <v>7</v>
      </c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6"/>
    </row>
    <row r="12" spans="1:12">
      <c r="A12" s="24">
        <v>8</v>
      </c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6"/>
    </row>
    <row r="13" spans="1:12">
      <c r="A13" s="24">
        <v>9</v>
      </c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6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ورقة263"/>
  <dimension ref="A1:L42"/>
  <sheetViews>
    <sheetView showGridLines="0" rightToLeft="1" tabSelected="1" zoomScale="70" zoomScaleNormal="70" workbookViewId="0">
      <pane ySplit="14" topLeftCell="A15" activePane="bottomLeft" state="frozen"/>
      <selection activeCell="C28" sqref="C28"/>
      <selection pane="bottomLeft" activeCell="F13" sqref="F13:F14"/>
    </sheetView>
  </sheetViews>
  <sheetFormatPr defaultColWidth="9" defaultRowHeight="14.25" customHeight="1" zeroHeight="1"/>
  <cols>
    <col min="1" max="1" width="3.875" style="2" customWidth="1"/>
    <col min="2" max="2" width="12.75" style="2" bestFit="1" customWidth="1"/>
    <col min="3" max="3" width="35.625" style="2" bestFit="1" customWidth="1"/>
    <col min="4" max="4" width="27.375" style="2" customWidth="1"/>
    <col min="5" max="5" width="3.125" style="2" customWidth="1"/>
    <col min="6" max="6" width="12.75" style="2" bestFit="1" customWidth="1"/>
    <col min="7" max="7" width="3.125" style="2" customWidth="1"/>
    <col min="8" max="8" width="20.625" style="2" customWidth="1"/>
    <col min="9" max="9" width="15" style="2" customWidth="1"/>
    <col min="10" max="10" width="28.875" style="2" customWidth="1"/>
    <col min="11" max="12" width="9" style="2" customWidth="1"/>
    <col min="13" max="16384" width="9" style="2"/>
  </cols>
  <sheetData>
    <row r="1" spans="1:12" ht="26.25" customHeight="1">
      <c r="A1" s="1"/>
      <c r="B1" s="1"/>
      <c r="C1" s="1"/>
      <c r="D1" s="1"/>
      <c r="E1" s="1"/>
      <c r="F1" s="1"/>
      <c r="G1" s="1"/>
      <c r="I1" s="3"/>
    </row>
    <row r="2" spans="1:12" ht="14.25" customHeight="1">
      <c r="A2" s="1"/>
      <c r="B2" s="1"/>
      <c r="C2" s="1"/>
      <c r="D2" s="1"/>
      <c r="E2" s="1"/>
      <c r="F2" s="1"/>
      <c r="G2" s="1"/>
    </row>
    <row r="3" spans="1:12" ht="14.25" customHeight="1">
      <c r="A3" s="1"/>
      <c r="B3" s="1"/>
      <c r="C3" s="1"/>
      <c r="D3" s="1"/>
      <c r="E3" s="1"/>
      <c r="F3" s="1"/>
      <c r="G3" s="1"/>
    </row>
    <row r="4" spans="1:12" ht="14.25" customHeight="1">
      <c r="A4" s="1"/>
      <c r="B4" s="1"/>
      <c r="C4" s="1"/>
      <c r="D4" s="1"/>
      <c r="E4" s="1"/>
      <c r="F4" s="1"/>
      <c r="G4" s="1"/>
      <c r="I4" s="3"/>
    </row>
    <row r="5" spans="1:12" ht="27" thickBot="1">
      <c r="A5" s="1"/>
      <c r="B5" s="1"/>
      <c r="C5" s="1"/>
      <c r="D5" s="1"/>
      <c r="E5" s="1"/>
      <c r="F5" s="1"/>
      <c r="G5" s="1"/>
      <c r="H5" s="27"/>
      <c r="I5" s="27"/>
    </row>
    <row r="6" spans="1:12" ht="27" thickBot="1">
      <c r="A6" s="1"/>
      <c r="B6" s="4" t="s">
        <v>0</v>
      </c>
      <c r="C6" s="5">
        <v>1</v>
      </c>
      <c r="D6" s="1"/>
      <c r="E6" s="1"/>
      <c r="F6" s="1"/>
      <c r="G6" s="1"/>
      <c r="H6" s="27" t="str">
        <f>VLOOKUP(C6,device,8,FALSE)</f>
        <v>المؤسسة العامة</v>
      </c>
      <c r="I6" s="27"/>
    </row>
    <row r="7" spans="1:12" ht="27" customHeight="1" thickBot="1">
      <c r="A7" s="28"/>
      <c r="B7" s="6"/>
      <c r="C7" s="7"/>
      <c r="D7" s="8"/>
      <c r="E7"/>
      <c r="F7"/>
      <c r="G7"/>
      <c r="H7" s="3"/>
      <c r="I7" s="3"/>
      <c r="J7"/>
    </row>
    <row r="8" spans="1:12" ht="27" customHeight="1" thickBot="1">
      <c r="A8" s="28"/>
      <c r="B8" s="4" t="s">
        <v>1</v>
      </c>
      <c r="C8" s="9" t="str">
        <f>VLOOKUP(C6,device,3,FALSE)</f>
        <v>hp</v>
      </c>
      <c r="D8" s="10"/>
      <c r="E8"/>
      <c r="F8"/>
      <c r="G8"/>
      <c r="H8"/>
      <c r="I8"/>
      <c r="J8"/>
    </row>
    <row r="9" spans="1:12" ht="27" customHeight="1" thickBot="1">
      <c r="A9" s="28"/>
      <c r="B9" s="4" t="s">
        <v>2</v>
      </c>
      <c r="C9" s="9" t="str">
        <f>VLOOKUP(C6,device,4,FALSE)</f>
        <v>fg112</v>
      </c>
      <c r="D9" s="10"/>
      <c r="E9"/>
      <c r="F9"/>
      <c r="G9"/>
      <c r="H9"/>
      <c r="I9"/>
      <c r="J9"/>
    </row>
    <row r="10" spans="1:12" ht="24.75" customHeight="1" thickBot="1">
      <c r="A10" s="28"/>
      <c r="B10" s="6" t="s">
        <v>3</v>
      </c>
      <c r="C10" s="11" t="str">
        <f>VLOOKUP(C6,device,5,FALSE)</f>
        <v>المتحدة</v>
      </c>
      <c r="D10" s="10"/>
      <c r="E10"/>
      <c r="F10"/>
      <c r="G10"/>
      <c r="H10"/>
      <c r="I10"/>
      <c r="J10"/>
    </row>
    <row r="11" spans="1:12" ht="21.75" customHeight="1">
      <c r="A11" s="29" t="s">
        <v>4</v>
      </c>
      <c r="B11" s="29"/>
      <c r="C11" s="31" t="str">
        <f>VLOOKUP(C6,device,2,FALSE)</f>
        <v>ccc</v>
      </c>
      <c r="D11" s="31"/>
      <c r="E11" s="12">
        <f>SUM(E16:E35)</f>
        <v>1</v>
      </c>
      <c r="F11" s="33">
        <f ca="1">IF(G11=1,TODAY()-J14,"لا يوجد تباليغ")</f>
        <v>58</v>
      </c>
      <c r="G11" s="12">
        <f>SUM(G15:G36)</f>
        <v>1</v>
      </c>
      <c r="H11" s="35"/>
      <c r="I11" s="35"/>
      <c r="J11" s="35"/>
    </row>
    <row r="12" spans="1:12" ht="9.75" customHeight="1">
      <c r="A12" s="30"/>
      <c r="B12" s="30"/>
      <c r="C12" s="32"/>
      <c r="D12" s="32"/>
      <c r="E12" s="37" t="s">
        <v>5</v>
      </c>
      <c r="F12" s="34"/>
      <c r="G12" s="37" t="s">
        <v>6</v>
      </c>
      <c r="H12" s="36"/>
      <c r="I12" s="36"/>
      <c r="J12" s="36"/>
    </row>
    <row r="13" spans="1:12" ht="18.75" customHeight="1">
      <c r="A13" s="13" t="s">
        <v>7</v>
      </c>
      <c r="B13" s="40" t="s">
        <v>8</v>
      </c>
      <c r="C13" s="40" t="s">
        <v>9</v>
      </c>
      <c r="D13" s="40" t="s">
        <v>10</v>
      </c>
      <c r="E13" s="38"/>
      <c r="F13" s="42" t="s">
        <v>11</v>
      </c>
      <c r="G13" s="38"/>
      <c r="H13" s="44" t="s">
        <v>23</v>
      </c>
      <c r="I13" s="45"/>
      <c r="J13" s="14" t="s">
        <v>31</v>
      </c>
      <c r="K13" s="15"/>
      <c r="L13" s="15"/>
    </row>
    <row r="14" spans="1:12" ht="16.5">
      <c r="A14" s="13"/>
      <c r="B14" s="41"/>
      <c r="C14" s="41"/>
      <c r="D14" s="41"/>
      <c r="E14" s="39"/>
      <c r="F14" s="43"/>
      <c r="G14" s="39"/>
      <c r="H14" s="16" t="s">
        <v>12</v>
      </c>
      <c r="I14" s="14" t="s">
        <v>13</v>
      </c>
      <c r="J14" s="17">
        <f>SUM(J16:J35)</f>
        <v>40920</v>
      </c>
      <c r="K14" s="15"/>
      <c r="L14" s="15"/>
    </row>
    <row r="15" spans="1:12" ht="16.5">
      <c r="A15" s="46" t="str">
        <f ca="1">IF(AND(G11=1,TODAY()-J14&gt;=1,TODAY()-J14),"انتهى وقت التبليغ")</f>
        <v>انتهى وقت التبليغ</v>
      </c>
      <c r="B15" s="47"/>
      <c r="C15" s="47"/>
      <c r="D15" s="47"/>
      <c r="E15" s="47"/>
      <c r="F15" s="47"/>
      <c r="G15" s="48"/>
      <c r="H15" s="14" t="str">
        <f>VLOOKUP(C6,device,6,FALSE)</f>
        <v>علي</v>
      </c>
      <c r="I15" s="14" t="str">
        <f>VLOOKUP(C6,device,7,FALSE)</f>
        <v>مكتب 1</v>
      </c>
      <c r="J15" s="18"/>
    </row>
    <row r="16" spans="1:12" ht="16.5">
      <c r="A16" s="13">
        <v>1</v>
      </c>
      <c r="B16" s="19">
        <v>40913</v>
      </c>
      <c r="C16" s="13"/>
      <c r="D16" s="20"/>
      <c r="E16" s="13">
        <v>1</v>
      </c>
      <c r="F16" s="19"/>
      <c r="G16" s="13">
        <v>1</v>
      </c>
      <c r="H16" s="14"/>
      <c r="I16" s="14"/>
      <c r="J16" s="19">
        <f>IF(G16=1,B16+7)</f>
        <v>40920</v>
      </c>
    </row>
    <row r="17" spans="1:10" ht="16.5">
      <c r="A17" s="13">
        <v>2</v>
      </c>
      <c r="B17" s="19"/>
      <c r="C17" s="13"/>
      <c r="D17" s="13"/>
      <c r="E17" s="13"/>
      <c r="F17" s="13"/>
      <c r="G17" s="13"/>
      <c r="H17" s="13"/>
      <c r="I17" s="13"/>
      <c r="J17" s="19" t="b">
        <f>IF(G17=1,B17+7)</f>
        <v>0</v>
      </c>
    </row>
    <row r="18" spans="1:10" ht="16.5">
      <c r="A18" s="13">
        <v>3</v>
      </c>
      <c r="B18" s="13"/>
      <c r="C18" s="13"/>
      <c r="D18" s="13"/>
      <c r="E18" s="13"/>
      <c r="F18" s="13"/>
      <c r="G18" s="13"/>
      <c r="H18" s="13"/>
      <c r="I18" s="13"/>
      <c r="J18" s="19" t="b">
        <f t="shared" ref="J18:J35" si="0">IF(G18=1,B18+7)</f>
        <v>0</v>
      </c>
    </row>
    <row r="19" spans="1:10" ht="16.5">
      <c r="A19" s="13">
        <v>4</v>
      </c>
      <c r="B19" s="13"/>
      <c r="C19" s="13"/>
      <c r="D19" s="13"/>
      <c r="E19" s="13"/>
      <c r="F19" s="13"/>
      <c r="G19" s="13"/>
      <c r="H19" s="13"/>
      <c r="I19" s="13"/>
      <c r="J19" s="19" t="b">
        <f t="shared" si="0"/>
        <v>0</v>
      </c>
    </row>
    <row r="20" spans="1:10" ht="16.5">
      <c r="A20" s="13">
        <v>5</v>
      </c>
      <c r="B20" s="13"/>
      <c r="C20" s="13"/>
      <c r="D20" s="13"/>
      <c r="E20" s="13"/>
      <c r="F20" s="13"/>
      <c r="G20" s="13"/>
      <c r="H20" s="13"/>
      <c r="I20" s="13"/>
      <c r="J20" s="19" t="b">
        <f t="shared" si="0"/>
        <v>0</v>
      </c>
    </row>
    <row r="21" spans="1:10" ht="16.5">
      <c r="A21" s="13">
        <v>6</v>
      </c>
      <c r="B21" s="13"/>
      <c r="C21" s="13"/>
      <c r="D21" s="13"/>
      <c r="E21" s="13"/>
      <c r="F21" s="13"/>
      <c r="G21" s="13"/>
      <c r="H21" s="13"/>
      <c r="I21" s="13"/>
      <c r="J21" s="19" t="b">
        <f t="shared" si="0"/>
        <v>0</v>
      </c>
    </row>
    <row r="22" spans="1:10" ht="16.5">
      <c r="A22" s="13">
        <v>7</v>
      </c>
      <c r="B22" s="13"/>
      <c r="C22" s="13"/>
      <c r="D22" s="13"/>
      <c r="E22" s="13"/>
      <c r="F22" s="13"/>
      <c r="G22" s="13"/>
      <c r="H22" s="13"/>
      <c r="I22" s="13"/>
      <c r="J22" s="19" t="b">
        <f t="shared" si="0"/>
        <v>0</v>
      </c>
    </row>
    <row r="23" spans="1:10" ht="16.5">
      <c r="A23" s="13">
        <v>8</v>
      </c>
      <c r="B23" s="13"/>
      <c r="C23" s="13"/>
      <c r="D23" s="13"/>
      <c r="E23" s="13"/>
      <c r="F23" s="13"/>
      <c r="G23" s="13"/>
      <c r="H23" s="13"/>
      <c r="I23" s="13"/>
      <c r="J23" s="19" t="b">
        <f t="shared" si="0"/>
        <v>0</v>
      </c>
    </row>
    <row r="24" spans="1:10" ht="16.5">
      <c r="A24" s="13">
        <v>9</v>
      </c>
      <c r="B24" s="13"/>
      <c r="C24" s="13"/>
      <c r="D24" s="13"/>
      <c r="E24" s="13"/>
      <c r="F24" s="13"/>
      <c r="G24" s="13"/>
      <c r="H24" s="13"/>
      <c r="I24" s="13"/>
      <c r="J24" s="19" t="b">
        <f t="shared" si="0"/>
        <v>0</v>
      </c>
    </row>
    <row r="25" spans="1:10" ht="16.5">
      <c r="A25" s="13">
        <v>10</v>
      </c>
      <c r="B25" s="13"/>
      <c r="C25" s="13"/>
      <c r="D25" s="13"/>
      <c r="E25" s="13"/>
      <c r="F25" s="13"/>
      <c r="G25" s="13"/>
      <c r="H25" s="13"/>
      <c r="I25" s="13"/>
      <c r="J25" s="19" t="b">
        <f t="shared" si="0"/>
        <v>0</v>
      </c>
    </row>
    <row r="26" spans="1:10" ht="16.5">
      <c r="A26" s="13">
        <v>11</v>
      </c>
      <c r="B26" s="13"/>
      <c r="C26" s="13"/>
      <c r="D26" s="13"/>
      <c r="E26" s="13"/>
      <c r="F26" s="13"/>
      <c r="G26" s="13"/>
      <c r="H26" s="13"/>
      <c r="I26" s="13"/>
      <c r="J26" s="19" t="b">
        <f t="shared" si="0"/>
        <v>0</v>
      </c>
    </row>
    <row r="27" spans="1:10" ht="16.5">
      <c r="A27" s="13">
        <v>12</v>
      </c>
      <c r="B27" s="13"/>
      <c r="C27" s="13"/>
      <c r="D27" s="13"/>
      <c r="E27" s="13"/>
      <c r="F27" s="13"/>
      <c r="G27" s="13"/>
      <c r="H27" s="13"/>
      <c r="I27" s="13"/>
      <c r="J27" s="19" t="b">
        <f t="shared" si="0"/>
        <v>0</v>
      </c>
    </row>
    <row r="28" spans="1:10" ht="16.5">
      <c r="A28" s="13">
        <v>13</v>
      </c>
      <c r="B28" s="13"/>
      <c r="C28" s="13"/>
      <c r="D28" s="13"/>
      <c r="E28" s="13"/>
      <c r="F28" s="13"/>
      <c r="G28" s="13"/>
      <c r="H28" s="13"/>
      <c r="I28" s="13"/>
      <c r="J28" s="19" t="b">
        <f t="shared" si="0"/>
        <v>0</v>
      </c>
    </row>
    <row r="29" spans="1:10" ht="16.5">
      <c r="A29" s="13">
        <v>14</v>
      </c>
      <c r="B29" s="13"/>
      <c r="C29" s="13"/>
      <c r="D29" s="13"/>
      <c r="E29" s="13"/>
      <c r="F29" s="13"/>
      <c r="G29" s="13"/>
      <c r="H29" s="13"/>
      <c r="I29" s="13"/>
      <c r="J29" s="19" t="b">
        <f t="shared" si="0"/>
        <v>0</v>
      </c>
    </row>
    <row r="30" spans="1:10" ht="16.5">
      <c r="A30" s="13">
        <v>15</v>
      </c>
      <c r="B30" s="13"/>
      <c r="C30" s="13"/>
      <c r="D30" s="13"/>
      <c r="E30" s="13"/>
      <c r="F30" s="13"/>
      <c r="G30" s="13"/>
      <c r="H30" s="13"/>
      <c r="I30" s="13"/>
      <c r="J30" s="19" t="b">
        <f t="shared" si="0"/>
        <v>0</v>
      </c>
    </row>
    <row r="31" spans="1:10" ht="16.5">
      <c r="A31" s="13">
        <v>16</v>
      </c>
      <c r="B31" s="13"/>
      <c r="C31" s="13"/>
      <c r="D31" s="13"/>
      <c r="E31" s="13"/>
      <c r="F31" s="13"/>
      <c r="G31" s="13"/>
      <c r="H31" s="13"/>
      <c r="I31" s="13"/>
      <c r="J31" s="19" t="b">
        <f t="shared" si="0"/>
        <v>0</v>
      </c>
    </row>
    <row r="32" spans="1:10" ht="16.5">
      <c r="A32" s="13">
        <v>17</v>
      </c>
      <c r="B32" s="13"/>
      <c r="C32" s="13"/>
      <c r="D32" s="13"/>
      <c r="E32" s="13"/>
      <c r="F32" s="13"/>
      <c r="G32" s="13"/>
      <c r="H32" s="13"/>
      <c r="I32" s="13"/>
      <c r="J32" s="19" t="b">
        <f t="shared" si="0"/>
        <v>0</v>
      </c>
    </row>
    <row r="33" spans="1:10" ht="16.5">
      <c r="A33" s="13">
        <v>18</v>
      </c>
      <c r="B33" s="13"/>
      <c r="C33" s="13"/>
      <c r="D33" s="13"/>
      <c r="E33" s="13"/>
      <c r="F33" s="13"/>
      <c r="G33" s="13"/>
      <c r="H33" s="13"/>
      <c r="I33" s="13"/>
      <c r="J33" s="19" t="b">
        <f t="shared" si="0"/>
        <v>0</v>
      </c>
    </row>
    <row r="34" spans="1:10" ht="16.5">
      <c r="A34" s="13">
        <v>19</v>
      </c>
      <c r="B34" s="13"/>
      <c r="C34" s="13"/>
      <c r="D34" s="13"/>
      <c r="E34" s="13"/>
      <c r="F34" s="13"/>
      <c r="G34" s="13"/>
      <c r="H34" s="13"/>
      <c r="I34" s="13"/>
      <c r="J34" s="19" t="b">
        <f t="shared" si="0"/>
        <v>0</v>
      </c>
    </row>
    <row r="35" spans="1:10" ht="16.5">
      <c r="A35" s="13">
        <v>20</v>
      </c>
      <c r="B35" s="13"/>
      <c r="C35" s="13"/>
      <c r="D35" s="13"/>
      <c r="E35" s="13"/>
      <c r="F35" s="13"/>
      <c r="G35" s="13"/>
      <c r="H35" s="13"/>
      <c r="I35" s="13"/>
      <c r="J35" s="19" t="b">
        <f t="shared" si="0"/>
        <v>0</v>
      </c>
    </row>
    <row r="36" spans="1:10"/>
    <row r="37" spans="1:10"/>
    <row r="38" spans="1:10">
      <c r="B38" s="21"/>
      <c r="C38" s="15"/>
      <c r="D38" s="15"/>
      <c r="E38" s="15"/>
      <c r="F38" s="15"/>
      <c r="G38" s="15"/>
      <c r="H38" s="15"/>
      <c r="I38" s="15"/>
      <c r="J38" s="15"/>
    </row>
    <row r="39" spans="1:10">
      <c r="B39" s="21"/>
      <c r="C39" s="15"/>
      <c r="D39" s="15"/>
      <c r="E39" s="15"/>
      <c r="F39" s="15"/>
      <c r="G39" s="15"/>
      <c r="H39" s="15"/>
      <c r="I39" s="15"/>
      <c r="J39" s="15"/>
    </row>
    <row r="40" spans="1:10">
      <c r="B40" s="21"/>
      <c r="C40" s="15"/>
      <c r="D40" s="15"/>
      <c r="E40" s="15"/>
      <c r="F40" s="15"/>
      <c r="G40" s="15"/>
      <c r="H40" s="15"/>
      <c r="I40" s="15"/>
      <c r="J40" s="15"/>
    </row>
    <row r="41" spans="1:10"/>
    <row r="42" spans="1:10"/>
  </sheetData>
  <mergeCells count="15">
    <mergeCell ref="A15:G15"/>
    <mergeCell ref="H5:I5"/>
    <mergeCell ref="H6:I6"/>
    <mergeCell ref="A7:A10"/>
    <mergeCell ref="A11:B12"/>
    <mergeCell ref="C11:D12"/>
    <mergeCell ref="F11:F12"/>
    <mergeCell ref="H11:J12"/>
    <mergeCell ref="E12:E14"/>
    <mergeCell ref="G12:G14"/>
    <mergeCell ref="B13:B14"/>
    <mergeCell ref="C13:C14"/>
    <mergeCell ref="D13:D14"/>
    <mergeCell ref="F13:F14"/>
    <mergeCell ref="H13:I13"/>
  </mergeCells>
  <conditionalFormatting sqref="E11 G11">
    <cfRule type="cellIs" dxfId="4" priority="4" operator="greaterThan">
      <formula>0</formula>
    </cfRule>
    <cfRule type="cellIs" dxfId="3" priority="5" operator="equal">
      <formula>0</formula>
    </cfRule>
  </conditionalFormatting>
  <conditionalFormatting sqref="A15:G15">
    <cfRule type="containsText" dxfId="2" priority="3" stopIfTrue="1" operator="containsText" text="انتهى وقت التبليغ">
      <formula>NOT(ISERROR(SEARCH("انتهى وقت التبليغ",A15)))</formula>
    </cfRule>
  </conditionalFormatting>
  <conditionalFormatting sqref="J14">
    <cfRule type="cellIs" dxfId="1" priority="2" stopIfTrue="1" operator="equal">
      <formula>"00/01/1900"</formula>
    </cfRule>
  </conditionalFormatting>
  <conditionalFormatting sqref="J16:J35">
    <cfRule type="containsText" dxfId="0" priority="1" stopIfTrue="1" operator="containsText" text="FALSE">
      <formula>NOT(ISERROR(SEARCH("FALSE",J16)))</formula>
    </cfRule>
  </conditionalFormatting>
  <pageMargins left="0.70866141732283472" right="0.9055118110236221" top="0.74803149606299213" bottom="0.74803149606299213" header="0.31496062992125984" footer="0.31496062992125984"/>
  <pageSetup paperSize="9" scale="6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2</vt:i4>
      </vt:variant>
      <vt:variant>
        <vt:lpstr>نطاقات تمت تسميتها</vt:lpstr>
      </vt:variant>
      <vt:variant>
        <vt:i4>1</vt:i4>
      </vt:variant>
    </vt:vector>
  </HeadingPairs>
  <TitlesOfParts>
    <vt:vector size="3" baseType="lpstr">
      <vt:lpstr>main</vt:lpstr>
      <vt:lpstr>1</vt:lpstr>
      <vt:lpstr>device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Tameem</dc:creator>
  <cp:lastModifiedBy>Tameem</cp:lastModifiedBy>
  <dcterms:created xsi:type="dcterms:W3CDTF">2012-03-09T21:17:58Z</dcterms:created>
  <dcterms:modified xsi:type="dcterms:W3CDTF">2012-03-10T20:55:03Z</dcterms:modified>
</cp:coreProperties>
</file>